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0376" windowHeight="7488"/>
  </bookViews>
  <sheets>
    <sheet name="правки" sheetId="1" r:id="rId1"/>
  </sheets>
  <definedNames>
    <definedName name="_xlnm.Print_Titles" localSheetId="0">правки!$4:$4</definedName>
    <definedName name="_xlnm.Print_Area" localSheetId="0">правки!$A$1:$F$44</definedName>
  </definedNames>
  <calcPr calcId="145621"/>
</workbook>
</file>

<file path=xl/calcChain.xml><?xml version="1.0" encoding="utf-8"?>
<calcChain xmlns="http://schemas.openxmlformats.org/spreadsheetml/2006/main">
  <c r="D37" i="1" l="1"/>
  <c r="D36" i="1"/>
  <c r="D35" i="1"/>
  <c r="D34" i="1"/>
  <c r="E33" i="1"/>
  <c r="E41" i="1" s="1"/>
  <c r="D31" i="1"/>
  <c r="F30" i="1"/>
  <c r="D30" i="1"/>
  <c r="D29" i="1"/>
  <c r="C27" i="1"/>
  <c r="B27" i="1"/>
  <c r="D27" i="1" s="1"/>
  <c r="D26" i="1"/>
  <c r="D25" i="1"/>
  <c r="C22" i="1"/>
  <c r="D22" i="1" s="1"/>
  <c r="B22" i="1"/>
  <c r="D21" i="1"/>
  <c r="D20" i="1"/>
  <c r="F17" i="1"/>
  <c r="D17" i="1"/>
  <c r="C15" i="1"/>
  <c r="B15" i="1"/>
  <c r="B14" i="1" s="1"/>
  <c r="B33" i="1" s="1"/>
  <c r="C14" i="1"/>
  <c r="D13" i="1"/>
  <c r="D12" i="1"/>
  <c r="D11" i="1"/>
  <c r="D10" i="1"/>
  <c r="C8" i="1"/>
  <c r="B8" i="1"/>
  <c r="B5" i="1" s="1"/>
  <c r="D7" i="1"/>
  <c r="D6" i="1"/>
  <c r="C5" i="1"/>
  <c r="D5" i="1" s="1"/>
  <c r="F33" i="1" l="1"/>
  <c r="B41" i="1"/>
  <c r="F41" i="1" s="1"/>
  <c r="D14" i="1"/>
  <c r="D8" i="1"/>
  <c r="D15" i="1"/>
  <c r="C33" i="1"/>
  <c r="C41" i="1" l="1"/>
  <c r="D41" i="1" s="1"/>
  <c r="D33" i="1"/>
</calcChain>
</file>

<file path=xl/sharedStrings.xml><?xml version="1.0" encoding="utf-8"?>
<sst xmlns="http://schemas.openxmlformats.org/spreadsheetml/2006/main" count="46" uniqueCount="43">
  <si>
    <t>ПРАВКИ БЮДЖЕТА ТОГУЧИНСКОГО МУНИЦИПАЛЬНОГО РАЙОНА</t>
  </si>
  <si>
    <t>НА 2015 ГОД</t>
  </si>
  <si>
    <t>(тыс.руб.)</t>
  </si>
  <si>
    <t>Источники  доходов</t>
  </si>
  <si>
    <t>План 2015 года</t>
  </si>
  <si>
    <t>Исполнение на 01.03.2015</t>
  </si>
  <si>
    <t>% исп. к плану года</t>
  </si>
  <si>
    <t>Правки (+/-)</t>
  </si>
  <si>
    <t>Уточн. бюджет 2015 года</t>
  </si>
  <si>
    <t>НАЛОГОВЫЕ ДОХОДЫ</t>
  </si>
  <si>
    <t>Налог на доходы физических лиц</t>
  </si>
  <si>
    <t>Акцизы</t>
  </si>
  <si>
    <t>НАЛОГИ НА СОВОКУПНЫЙ   ДОХОД</t>
  </si>
  <si>
    <t>в том числе:</t>
  </si>
  <si>
    <t>Единый налог на вмененный доход для отд.вид.деят.</t>
  </si>
  <si>
    <t>Единый  с/х налог</t>
  </si>
  <si>
    <t>Налог, взимаемый в связи с применением патентной системы налогообложения</t>
  </si>
  <si>
    <t>Государственная пошлина</t>
  </si>
  <si>
    <t>НЕНАЛОГОВЫЕ  ДОХОДЫ</t>
  </si>
  <si>
    <t xml:space="preserve">ДОХОДЫ ОТ ИСПОЛЬЗОВАНИЯ ИМУЩЕСТВА, НАХОДЯЩЕГОСЯ В ГОСУДАРСТВЕННОЙ И МУНИЦИПАЛЬНОЙ СОБСТВЕННОСТИ  </t>
  </si>
  <si>
    <t>Арендная плата за земельные участки, государственная собственность на которые не разграничена</t>
  </si>
  <si>
    <t>Арендная плата за земли, находящиеся в собственности МР</t>
  </si>
  <si>
    <t>Доходы от сдачи в аренду имущества</t>
  </si>
  <si>
    <t xml:space="preserve">Прочие поступления от использования имущества, находящегося в собственности МР </t>
  </si>
  <si>
    <t>Плата за негативное воздействие на окружающую среду</t>
  </si>
  <si>
    <t>ДОХОДЫ ОТ ОКАЗАНИЯ ПЛАТНЫХ УСЛУГ (РАБОТ) И КОМПЕНСАЦИИ ЗАТРАТ ГОСУДАРСТВА</t>
  </si>
  <si>
    <t xml:space="preserve">Прочие доходы от оказания платных услуг (работ) </t>
  </si>
  <si>
    <t xml:space="preserve">Доходы, поступающие в порядке возмещения расходов, понесенных в связи с эксплуатацией  имущества </t>
  </si>
  <si>
    <t>Прочие доходы от компенсации затрат бюджетов</t>
  </si>
  <si>
    <t>ДОХОДЫ ОТ ПРОДАЖИ МАТЕРИАЛЬНЫХ И НЕМАТЕРИАЛЬНЫХ АКТИВОВ</t>
  </si>
  <si>
    <t>Доходы от реализации иного имущества</t>
  </si>
  <si>
    <t>Доходы от продажи земельных участков</t>
  </si>
  <si>
    <t>Штрафные санкции</t>
  </si>
  <si>
    <t>Невыясненные поступления</t>
  </si>
  <si>
    <t>Итого налоговых и неналоговых доходов</t>
  </si>
  <si>
    <t>Дотация</t>
  </si>
  <si>
    <t>Субсидии</t>
  </si>
  <si>
    <t>Субвенция</t>
  </si>
  <si>
    <t>Иные межбюджетные трансферты</t>
  </si>
  <si>
    <t>Прочие безвозмездные поступления</t>
  </si>
  <si>
    <t>Доходы от возврата бюджетами и организациями остатков целевых средств прошлых лет</t>
  </si>
  <si>
    <t>Возврат остатков субсидий, субвенций и ИМТ, прошлых лет</t>
  </si>
  <si>
    <t>ВСЕГО 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</si>
</sst>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6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/>
    <xf numFmtId="10" fontId="2" fillId="0" borderId="0" xfId="0" applyNumberFormat="1" applyFont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164" fontId="1" fillId="3" borderId="2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164" fontId="3" fillId="2" borderId="2" xfId="0" applyNumberFormat="1" applyFont="1" applyFill="1" applyBorder="1" applyAlignment="1">
      <alignment horizontal="right" vertical="center"/>
    </xf>
    <xf numFmtId="164" fontId="3" fillId="3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left" vertical="center" wrapText="1"/>
    </xf>
    <xf numFmtId="164" fontId="4" fillId="2" borderId="2" xfId="0" applyNumberFormat="1" applyFont="1" applyFill="1" applyBorder="1" applyAlignment="1">
      <alignment horizontal="right" vertical="center"/>
    </xf>
    <xf numFmtId="164" fontId="4" fillId="3" borderId="2" xfId="0" applyNumberFormat="1" applyFont="1" applyFill="1" applyBorder="1" applyAlignment="1">
      <alignment horizontal="right" vertical="center"/>
    </xf>
    <xf numFmtId="164" fontId="1" fillId="4" borderId="2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164" fontId="3" fillId="5" borderId="2" xfId="0" applyNumberFormat="1" applyFont="1" applyFill="1" applyBorder="1" applyAlignment="1">
      <alignment horizontal="right" vertical="center"/>
    </xf>
    <xf numFmtId="164" fontId="4" fillId="5" borderId="2" xfId="0" applyNumberFormat="1" applyFont="1" applyFill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wrapText="1"/>
    </xf>
    <xf numFmtId="164" fontId="4" fillId="3" borderId="2" xfId="0" applyNumberFormat="1" applyFont="1" applyFill="1" applyBorder="1" applyAlignment="1">
      <alignment horizontal="right" vertical="center" wrapText="1"/>
    </xf>
    <xf numFmtId="0" fontId="4" fillId="0" borderId="2" xfId="0" applyFont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164" fontId="3" fillId="3" borderId="2" xfId="0" applyNumberFormat="1" applyFont="1" applyFill="1" applyBorder="1" applyAlignment="1">
      <alignment horizontal="right" vertical="center" wrapText="1"/>
    </xf>
    <xf numFmtId="164" fontId="4" fillId="0" borderId="2" xfId="0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vertical="center" wrapText="1"/>
    </xf>
    <xf numFmtId="0" fontId="1" fillId="4" borderId="2" xfId="0" applyFont="1" applyFill="1" applyBorder="1" applyAlignment="1">
      <alignment vertical="center"/>
    </xf>
    <xf numFmtId="164" fontId="1" fillId="4" borderId="2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wrapText="1"/>
    </xf>
    <xf numFmtId="165" fontId="3" fillId="2" borderId="2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wrapText="1"/>
    </xf>
    <xf numFmtId="2" fontId="3" fillId="2" borderId="2" xfId="0" applyNumberFormat="1" applyFont="1" applyFill="1" applyBorder="1" applyAlignment="1">
      <alignment horizontal="right" vertical="center"/>
    </xf>
    <xf numFmtId="0" fontId="1" fillId="6" borderId="2" xfId="0" applyFont="1" applyFill="1" applyBorder="1" applyAlignment="1">
      <alignment horizontal="left" vertical="center" wrapText="1"/>
    </xf>
    <xf numFmtId="164" fontId="1" fillId="6" borderId="2" xfId="0" applyNumberFormat="1" applyFont="1" applyFill="1" applyBorder="1" applyAlignment="1">
      <alignment horizontal="right" vertical="center"/>
    </xf>
    <xf numFmtId="0" fontId="1" fillId="6" borderId="2" xfId="0" applyFont="1" applyFill="1" applyBorder="1" applyAlignment="1">
      <alignment vertical="center"/>
    </xf>
    <xf numFmtId="164" fontId="1" fillId="6" borderId="2" xfId="0" applyNumberFormat="1" applyFont="1" applyFill="1" applyBorder="1" applyAlignment="1">
      <alignment vertical="center"/>
    </xf>
    <xf numFmtId="164" fontId="0" fillId="0" borderId="0" xfId="0" applyNumberFormat="1"/>
    <xf numFmtId="164" fontId="5" fillId="2" borderId="0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view="pageBreakPreview" zoomScaleNormal="100" workbookViewId="0">
      <pane ySplit="4" topLeftCell="A28" activePane="bottomLeft" state="frozen"/>
      <selection pane="bottomLeft" activeCell="F39" sqref="F39"/>
    </sheetView>
  </sheetViews>
  <sheetFormatPr defaultRowHeight="13.2" x14ac:dyDescent="0.25"/>
  <cols>
    <col min="1" max="1" width="44.33203125" customWidth="1"/>
    <col min="2" max="2" width="16.33203125" customWidth="1"/>
    <col min="3" max="3" width="14.44140625" customWidth="1"/>
    <col min="4" max="4" width="10.6640625" customWidth="1"/>
    <col min="6" max="6" width="14" customWidth="1"/>
  </cols>
  <sheetData>
    <row r="1" spans="1:6" ht="33" customHeight="1" x14ac:dyDescent="0.25">
      <c r="A1" s="44" t="s">
        <v>0</v>
      </c>
      <c r="B1" s="44"/>
      <c r="C1" s="44"/>
      <c r="D1" s="44"/>
      <c r="E1" s="44"/>
      <c r="F1" s="44"/>
    </row>
    <row r="2" spans="1:6" ht="15.6" x14ac:dyDescent="0.3">
      <c r="A2" s="45" t="s">
        <v>1</v>
      </c>
      <c r="B2" s="45"/>
      <c r="C2" s="45"/>
      <c r="D2" s="45"/>
      <c r="E2" s="45"/>
      <c r="F2" s="45"/>
    </row>
    <row r="3" spans="1:6" ht="15.6" x14ac:dyDescent="0.3">
      <c r="A3" s="1"/>
      <c r="B3" s="2"/>
      <c r="C3" s="3"/>
      <c r="D3" s="46" t="s">
        <v>2</v>
      </c>
      <c r="E3" s="46"/>
      <c r="F3" s="46"/>
    </row>
    <row r="4" spans="1:6" ht="50.25" customHeight="1" x14ac:dyDescent="0.25">
      <c r="A4" s="4" t="s">
        <v>3</v>
      </c>
      <c r="B4" s="5" t="s">
        <v>4</v>
      </c>
      <c r="C4" s="6" t="s">
        <v>5</v>
      </c>
      <c r="D4" s="7" t="s">
        <v>6</v>
      </c>
      <c r="E4" s="8" t="s">
        <v>7</v>
      </c>
      <c r="F4" s="8" t="s">
        <v>8</v>
      </c>
    </row>
    <row r="5" spans="1:6" ht="15.6" x14ac:dyDescent="0.25">
      <c r="A5" s="9" t="s">
        <v>9</v>
      </c>
      <c r="B5" s="10">
        <f>B6+B8+B13+B7</f>
        <v>124568.50000000001</v>
      </c>
      <c r="C5" s="10">
        <f>C6+C8+C13+C7</f>
        <v>17073.5</v>
      </c>
      <c r="D5" s="10">
        <f>SUM(C5/B5*100)</f>
        <v>13.706113503815168</v>
      </c>
      <c r="E5" s="11"/>
      <c r="F5" s="11"/>
    </row>
    <row r="6" spans="1:6" ht="15.6" x14ac:dyDescent="0.25">
      <c r="A6" s="12" t="s">
        <v>10</v>
      </c>
      <c r="B6" s="13">
        <v>98194.3</v>
      </c>
      <c r="C6" s="13">
        <v>12133.4</v>
      </c>
      <c r="D6" s="14">
        <f>SUM(C6/B6*100)</f>
        <v>12.356521712563763</v>
      </c>
      <c r="E6" s="11"/>
      <c r="F6" s="13">
        <v>98194.3</v>
      </c>
    </row>
    <row r="7" spans="1:6" ht="15.6" x14ac:dyDescent="0.25">
      <c r="A7" s="12" t="s">
        <v>11</v>
      </c>
      <c r="B7" s="13">
        <v>2211.1</v>
      </c>
      <c r="C7" s="13">
        <v>300.8</v>
      </c>
      <c r="D7" s="14">
        <f>SUM(C7/B7*100)</f>
        <v>13.604088462756096</v>
      </c>
      <c r="E7" s="11"/>
      <c r="F7" s="13">
        <v>2211.1</v>
      </c>
    </row>
    <row r="8" spans="1:6" ht="15.6" x14ac:dyDescent="0.25">
      <c r="A8" s="12" t="s">
        <v>12</v>
      </c>
      <c r="B8" s="13">
        <f>B10+B11+B12</f>
        <v>19454.100000000002</v>
      </c>
      <c r="C8" s="15">
        <f>C10+C11+C12</f>
        <v>3702.9</v>
      </c>
      <c r="D8" s="14">
        <f>SUM(C8/B8*100)</f>
        <v>19.03403395685228</v>
      </c>
      <c r="E8" s="11"/>
      <c r="F8" s="11"/>
    </row>
    <row r="9" spans="1:6" ht="15.6" x14ac:dyDescent="0.25">
      <c r="A9" s="16" t="s">
        <v>13</v>
      </c>
      <c r="B9" s="13"/>
      <c r="C9" s="15"/>
      <c r="D9" s="14"/>
      <c r="E9" s="11"/>
      <c r="F9" s="11"/>
    </row>
    <row r="10" spans="1:6" ht="31.2" x14ac:dyDescent="0.25">
      <c r="A10" s="16" t="s">
        <v>14</v>
      </c>
      <c r="B10" s="17">
        <v>18556</v>
      </c>
      <c r="C10" s="17">
        <v>3567.9</v>
      </c>
      <c r="D10" s="18">
        <f t="shared" ref="D10:D15" si="0">SUM(C10/B10*100)</f>
        <v>19.227743048070707</v>
      </c>
      <c r="E10" s="11"/>
      <c r="F10" s="17">
        <v>18556</v>
      </c>
    </row>
    <row r="11" spans="1:6" ht="15.6" x14ac:dyDescent="0.25">
      <c r="A11" s="16" t="s">
        <v>15</v>
      </c>
      <c r="B11" s="17">
        <v>555.70000000000005</v>
      </c>
      <c r="C11" s="17">
        <v>59.2</v>
      </c>
      <c r="D11" s="18">
        <f t="shared" si="0"/>
        <v>10.653230160158358</v>
      </c>
      <c r="E11" s="11"/>
      <c r="F11" s="17">
        <v>555.70000000000005</v>
      </c>
    </row>
    <row r="12" spans="1:6" ht="31.2" x14ac:dyDescent="0.25">
      <c r="A12" s="16" t="s">
        <v>16</v>
      </c>
      <c r="B12" s="17">
        <v>342.4</v>
      </c>
      <c r="C12" s="17">
        <v>75.8</v>
      </c>
      <c r="D12" s="18">
        <f t="shared" si="0"/>
        <v>22.13785046728972</v>
      </c>
      <c r="E12" s="11"/>
      <c r="F12" s="17">
        <v>342.4</v>
      </c>
    </row>
    <row r="13" spans="1:6" ht="15.6" x14ac:dyDescent="0.25">
      <c r="A13" s="12" t="s">
        <v>17</v>
      </c>
      <c r="B13" s="13">
        <v>4709</v>
      </c>
      <c r="C13" s="13">
        <v>936.4</v>
      </c>
      <c r="D13" s="14">
        <f t="shared" si="0"/>
        <v>19.885325971543853</v>
      </c>
      <c r="E13" s="11"/>
      <c r="F13" s="13">
        <v>4709</v>
      </c>
    </row>
    <row r="14" spans="1:6" ht="16.5" customHeight="1" x14ac:dyDescent="0.25">
      <c r="A14" s="9" t="s">
        <v>18</v>
      </c>
      <c r="B14" s="10">
        <f>SUM(B15+B21+B22+B27+B31+B32)</f>
        <v>26135</v>
      </c>
      <c r="C14" s="19">
        <f>SUM(C15+C21+C22+C27+C31+C32)</f>
        <v>5748</v>
      </c>
      <c r="D14" s="10">
        <f t="shared" si="0"/>
        <v>21.993495312798927</v>
      </c>
      <c r="E14" s="11"/>
      <c r="F14" s="11"/>
    </row>
    <row r="15" spans="1:6" ht="65.25" customHeight="1" x14ac:dyDescent="0.25">
      <c r="A15" s="20" t="s">
        <v>19</v>
      </c>
      <c r="B15" s="21">
        <f>SUM(B17+B20+B19+B18)</f>
        <v>6476.3</v>
      </c>
      <c r="C15" s="21">
        <f>SUM(C17+C20+C19+C18)</f>
        <v>1851.5</v>
      </c>
      <c r="D15" s="14">
        <f t="shared" si="0"/>
        <v>28.588854747309423</v>
      </c>
      <c r="E15" s="11"/>
      <c r="F15" s="11"/>
    </row>
    <row r="16" spans="1:6" ht="15.75" customHeight="1" x14ac:dyDescent="0.25">
      <c r="A16" s="16" t="s">
        <v>13</v>
      </c>
      <c r="B16" s="22"/>
      <c r="C16" s="23"/>
      <c r="D16" s="18"/>
      <c r="E16" s="11"/>
      <c r="F16" s="11"/>
    </row>
    <row r="17" spans="1:6" ht="48.75" customHeight="1" x14ac:dyDescent="0.25">
      <c r="A17" s="24" t="s">
        <v>20</v>
      </c>
      <c r="B17" s="17">
        <v>6431</v>
      </c>
      <c r="C17" s="17">
        <v>1851.5</v>
      </c>
      <c r="D17" s="25">
        <f t="shared" ref="D17:D26" si="1">SUM(C17/B17*100)</f>
        <v>28.7902348001866</v>
      </c>
      <c r="E17" s="26">
        <v>3060.4</v>
      </c>
      <c r="F17" s="27">
        <f>SUM(B17+E17)</f>
        <v>9491.4</v>
      </c>
    </row>
    <row r="18" spans="1:6" ht="34.5" customHeight="1" x14ac:dyDescent="0.25">
      <c r="A18" s="24" t="s">
        <v>21</v>
      </c>
      <c r="B18" s="17"/>
      <c r="C18" s="17"/>
      <c r="D18" s="25"/>
      <c r="E18" s="11"/>
      <c r="F18" s="11"/>
    </row>
    <row r="19" spans="1:6" ht="22.5" customHeight="1" x14ac:dyDescent="0.25">
      <c r="A19" s="24" t="s">
        <v>22</v>
      </c>
      <c r="B19" s="17"/>
      <c r="C19" s="17"/>
      <c r="D19" s="25"/>
      <c r="E19" s="11"/>
      <c r="F19" s="11"/>
    </row>
    <row r="20" spans="1:6" ht="45.75" customHeight="1" x14ac:dyDescent="0.25">
      <c r="A20" s="24" t="s">
        <v>23</v>
      </c>
      <c r="B20" s="17">
        <v>45.3</v>
      </c>
      <c r="C20" s="17"/>
      <c r="D20" s="25">
        <f t="shared" si="1"/>
        <v>0</v>
      </c>
      <c r="E20" s="11"/>
      <c r="F20" s="17">
        <v>45.3</v>
      </c>
    </row>
    <row r="21" spans="1:6" ht="33.75" customHeight="1" x14ac:dyDescent="0.25">
      <c r="A21" s="12" t="s">
        <v>24</v>
      </c>
      <c r="B21" s="13">
        <v>1666</v>
      </c>
      <c r="C21" s="13">
        <v>376.4</v>
      </c>
      <c r="D21" s="28">
        <f t="shared" si="1"/>
        <v>22.593037214885953</v>
      </c>
      <c r="E21" s="11"/>
      <c r="F21" s="13">
        <v>1666</v>
      </c>
    </row>
    <row r="22" spans="1:6" ht="50.25" customHeight="1" x14ac:dyDescent="0.25">
      <c r="A22" s="12" t="s">
        <v>25</v>
      </c>
      <c r="B22" s="13">
        <f>SUM(B24+B25+B26)</f>
        <v>13903.1</v>
      </c>
      <c r="C22" s="13">
        <f>SUM(C24+C25+C26)</f>
        <v>2506.9</v>
      </c>
      <c r="D22" s="14">
        <f>SUM(C22/B22*100)</f>
        <v>18.031230445008667</v>
      </c>
      <c r="E22" s="11"/>
      <c r="F22" s="11"/>
    </row>
    <row r="23" spans="1:6" ht="17.25" customHeight="1" x14ac:dyDescent="0.25">
      <c r="A23" s="16" t="s">
        <v>13</v>
      </c>
      <c r="B23" s="13"/>
      <c r="C23" s="13"/>
      <c r="D23" s="28"/>
      <c r="E23" s="11"/>
      <c r="F23" s="11"/>
    </row>
    <row r="24" spans="1:6" ht="33.75" customHeight="1" x14ac:dyDescent="0.25">
      <c r="A24" s="16" t="s">
        <v>26</v>
      </c>
      <c r="B24" s="17"/>
      <c r="C24" s="17"/>
      <c r="D24" s="18"/>
      <c r="E24" s="11"/>
      <c r="F24" s="11"/>
    </row>
    <row r="25" spans="1:6" ht="48.75" customHeight="1" x14ac:dyDescent="0.25">
      <c r="A25" s="16" t="s">
        <v>27</v>
      </c>
      <c r="B25" s="17">
        <v>26.4</v>
      </c>
      <c r="C25" s="17"/>
      <c r="D25" s="18">
        <f t="shared" si="1"/>
        <v>0</v>
      </c>
      <c r="E25" s="11"/>
      <c r="F25" s="17">
        <v>26.4</v>
      </c>
    </row>
    <row r="26" spans="1:6" ht="32.25" customHeight="1" x14ac:dyDescent="0.25">
      <c r="A26" s="16" t="s">
        <v>28</v>
      </c>
      <c r="B26" s="17">
        <v>13876.7</v>
      </c>
      <c r="C26" s="17">
        <v>2506.9</v>
      </c>
      <c r="D26" s="18">
        <f t="shared" si="1"/>
        <v>18.065534312913012</v>
      </c>
      <c r="E26" s="11"/>
      <c r="F26" s="17">
        <v>13876.7</v>
      </c>
    </row>
    <row r="27" spans="1:6" ht="31.5" customHeight="1" x14ac:dyDescent="0.25">
      <c r="A27" s="12" t="s">
        <v>29</v>
      </c>
      <c r="B27" s="21">
        <f>SUM(B30+B29)</f>
        <v>1172.8</v>
      </c>
      <c r="C27" s="21">
        <f>SUM(C30+C29)</f>
        <v>675.4</v>
      </c>
      <c r="D27" s="14">
        <f>SUM(C27/B27*100)</f>
        <v>57.588676671214188</v>
      </c>
      <c r="E27" s="11"/>
      <c r="F27" s="11"/>
    </row>
    <row r="28" spans="1:6" ht="15" customHeight="1" x14ac:dyDescent="0.25">
      <c r="A28" s="16" t="s">
        <v>13</v>
      </c>
      <c r="B28" s="21"/>
      <c r="C28" s="15"/>
      <c r="D28" s="28"/>
      <c r="E28" s="11"/>
      <c r="F28" s="11"/>
    </row>
    <row r="29" spans="1:6" ht="15" customHeight="1" x14ac:dyDescent="0.25">
      <c r="A29" s="16" t="s">
        <v>30</v>
      </c>
      <c r="B29" s="17">
        <v>122.8</v>
      </c>
      <c r="C29" s="29">
        <v>122.8</v>
      </c>
      <c r="D29" s="18">
        <f t="shared" ref="D29:D30" si="2">SUM(C29/B29*100)</f>
        <v>100</v>
      </c>
      <c r="E29" s="26"/>
      <c r="F29" s="27">
        <v>122.8</v>
      </c>
    </row>
    <row r="30" spans="1:6" ht="16.5" customHeight="1" x14ac:dyDescent="0.25">
      <c r="A30" s="30" t="s">
        <v>31</v>
      </c>
      <c r="B30" s="17">
        <v>1050</v>
      </c>
      <c r="C30" s="17">
        <v>552.6</v>
      </c>
      <c r="D30" s="18">
        <f t="shared" si="2"/>
        <v>52.628571428571433</v>
      </c>
      <c r="E30" s="26">
        <v>30</v>
      </c>
      <c r="F30" s="27">
        <f>SUM(B30+E30)</f>
        <v>1080</v>
      </c>
    </row>
    <row r="31" spans="1:6" ht="15.6" x14ac:dyDescent="0.25">
      <c r="A31" s="12" t="s">
        <v>32</v>
      </c>
      <c r="B31" s="13">
        <v>2916.8</v>
      </c>
      <c r="C31" s="13">
        <v>254.2</v>
      </c>
      <c r="D31" s="28">
        <f>SUM(C31/B31*100)</f>
        <v>8.7150301700493671</v>
      </c>
      <c r="E31" s="11"/>
      <c r="F31" s="13">
        <v>2916.8</v>
      </c>
    </row>
    <row r="32" spans="1:6" ht="15.6" x14ac:dyDescent="0.25">
      <c r="A32" s="12" t="s">
        <v>33</v>
      </c>
      <c r="B32" s="13"/>
      <c r="C32" s="13">
        <v>83.6</v>
      </c>
      <c r="D32" s="14"/>
      <c r="E32" s="11"/>
      <c r="F32" s="11"/>
    </row>
    <row r="33" spans="1:6" ht="19.5" customHeight="1" x14ac:dyDescent="0.25">
      <c r="A33" s="9" t="s">
        <v>34</v>
      </c>
      <c r="B33" s="19">
        <f>B14+B5</f>
        <v>150703.5</v>
      </c>
      <c r="C33" s="19">
        <f>C14+C5</f>
        <v>22821.5</v>
      </c>
      <c r="D33" s="10">
        <f t="shared" ref="D33:D37" si="3">SUM(C33/B33*100)</f>
        <v>15.143311203787569</v>
      </c>
      <c r="E33" s="31">
        <f>SUM(E5:E32)</f>
        <v>3090.4</v>
      </c>
      <c r="F33" s="32">
        <f>SUM(B33+E33)</f>
        <v>153793.9</v>
      </c>
    </row>
    <row r="34" spans="1:6" ht="15.6" x14ac:dyDescent="0.25">
      <c r="A34" s="20" t="s">
        <v>35</v>
      </c>
      <c r="B34" s="13">
        <v>171268.1</v>
      </c>
      <c r="C34" s="13">
        <v>28550.400000000001</v>
      </c>
      <c r="D34" s="14">
        <f t="shared" si="3"/>
        <v>16.670004513391579</v>
      </c>
      <c r="E34" s="11"/>
      <c r="F34" s="13">
        <v>171268.1</v>
      </c>
    </row>
    <row r="35" spans="1:6" ht="15.6" x14ac:dyDescent="0.25">
      <c r="A35" s="20" t="s">
        <v>36</v>
      </c>
      <c r="B35" s="13">
        <v>268580.5</v>
      </c>
      <c r="C35" s="13">
        <v>32176.7</v>
      </c>
      <c r="D35" s="14">
        <f t="shared" si="3"/>
        <v>11.980281517087056</v>
      </c>
      <c r="E35" s="11"/>
      <c r="F35" s="13">
        <v>268580.5</v>
      </c>
    </row>
    <row r="36" spans="1:6" ht="15.6" x14ac:dyDescent="0.25">
      <c r="A36" s="20" t="s">
        <v>37</v>
      </c>
      <c r="B36" s="13">
        <v>790595.4</v>
      </c>
      <c r="C36" s="13">
        <v>140120.9</v>
      </c>
      <c r="D36" s="14">
        <f t="shared" si="3"/>
        <v>17.723465125144923</v>
      </c>
      <c r="E36" s="11">
        <v>7.4</v>
      </c>
      <c r="F36" s="13">
        <v>790602.8</v>
      </c>
    </row>
    <row r="37" spans="1:6" ht="15.6" x14ac:dyDescent="0.25">
      <c r="A37" s="20" t="s">
        <v>38</v>
      </c>
      <c r="B37" s="13">
        <v>4740.5</v>
      </c>
      <c r="C37" s="13">
        <v>522.5</v>
      </c>
      <c r="D37" s="14">
        <f t="shared" si="3"/>
        <v>11.022044088176353</v>
      </c>
      <c r="E37" s="11"/>
      <c r="F37" s="13">
        <v>4740.5</v>
      </c>
    </row>
    <row r="38" spans="1:6" ht="17.25" customHeight="1" x14ac:dyDescent="0.3">
      <c r="A38" s="33" t="s">
        <v>39</v>
      </c>
      <c r="B38" s="13"/>
      <c r="C38" s="13"/>
      <c r="D38" s="14"/>
      <c r="E38" s="11"/>
      <c r="F38" s="34"/>
    </row>
    <row r="39" spans="1:6" ht="46.8" x14ac:dyDescent="0.3">
      <c r="A39" s="35" t="s">
        <v>40</v>
      </c>
      <c r="B39" s="13"/>
      <c r="C39" s="13"/>
      <c r="D39" s="14"/>
      <c r="E39" s="11"/>
      <c r="F39" s="13"/>
    </row>
    <row r="40" spans="1:6" ht="31.5" customHeight="1" x14ac:dyDescent="0.3">
      <c r="A40" s="35" t="s">
        <v>41</v>
      </c>
      <c r="B40" s="13"/>
      <c r="C40" s="13">
        <v>-3736.3</v>
      </c>
      <c r="D40" s="14"/>
      <c r="E40" s="11"/>
      <c r="F40" s="36"/>
    </row>
    <row r="41" spans="1:6" ht="15.6" x14ac:dyDescent="0.25">
      <c r="A41" s="37" t="s">
        <v>42</v>
      </c>
      <c r="B41" s="38">
        <f>SUM(B33:B40)</f>
        <v>1385888</v>
      </c>
      <c r="C41" s="38">
        <f>SUM(C33:C40)</f>
        <v>220455.7</v>
      </c>
      <c r="D41" s="38">
        <f>SUM(C41/B41*100)</f>
        <v>15.90718008958877</v>
      </c>
      <c r="E41" s="39">
        <f>SUM(E33:E40)</f>
        <v>3097.8</v>
      </c>
      <c r="F41" s="40">
        <f>SUM(B41+E41)</f>
        <v>1388985.8</v>
      </c>
    </row>
    <row r="42" spans="1:6" ht="17.25" customHeight="1" x14ac:dyDescent="0.25">
      <c r="B42" s="41"/>
      <c r="C42" s="41"/>
      <c r="D42" s="42"/>
    </row>
    <row r="43" spans="1:6" x14ac:dyDescent="0.25">
      <c r="B43" s="43"/>
    </row>
  </sheetData>
  <mergeCells count="3">
    <mergeCell ref="A1:F1"/>
    <mergeCell ref="A2:F2"/>
    <mergeCell ref="D3:F3"/>
  </mergeCells>
  <printOptions horizontalCentered="1"/>
  <pageMargins left="0.78740157480314965" right="0.39370078740157483" top="0.25" bottom="0.21" header="0" footer="0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правки</vt:lpstr>
      <vt:lpstr>правки!Заголовки_для_печати</vt:lpstr>
      <vt:lpstr>правки!Область_печати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Kuyan_IA</dc:creator>
  <cp:lastModifiedBy>Timofeeva_IB</cp:lastModifiedBy>
  <dcterms:created xsi:type="dcterms:W3CDTF">2015-03-03T09:44:56Z</dcterms:created>
  <dcterms:modified xsi:type="dcterms:W3CDTF">2015-03-10T03:14:28Z</dcterms:modified>
</cp:coreProperties>
</file>